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3F9FA994-CA83-4001-96F3-9826EB3372E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6" i="1" l="1"/>
  <c r="I16" i="1"/>
  <c r="E16" i="1"/>
  <c r="H16" i="1"/>
  <c r="D16" i="1"/>
  <c r="G15" i="1"/>
  <c r="I15" i="1" s="1"/>
  <c r="G11" i="1"/>
  <c r="I11" i="1" s="1"/>
  <c r="G13" i="1" l="1"/>
  <c r="I13" i="1" s="1"/>
  <c r="G9" i="1"/>
  <c r="I9" i="1" s="1"/>
  <c r="A5" i="2"/>
  <c r="A7" i="2" s="1"/>
  <c r="B2" i="2" a="1"/>
  <c r="B5" i="2" a="1"/>
  <c r="B3" i="2" a="1"/>
  <c r="B4" i="2" a="1"/>
  <c r="B7" i="2" a="1"/>
  <c r="B6" i="2" a="1"/>
  <c r="G7" i="1" l="1"/>
  <c r="G16" i="1" s="1"/>
  <c r="B2" i="2"/>
  <c r="B4" i="2"/>
  <c r="B6" i="2"/>
  <c r="B7" i="2"/>
  <c r="B5" i="2"/>
  <c r="B3" i="2"/>
  <c r="I7" i="1" l="1"/>
  <c r="G20" i="1"/>
  <c r="I20" i="1" s="1"/>
  <c r="E22" i="1"/>
  <c r="F22" i="1"/>
  <c r="H22" i="1"/>
  <c r="D22" i="1"/>
  <c r="D23" i="1" s="1"/>
  <c r="G19" i="1"/>
  <c r="G18" i="1"/>
  <c r="I18" i="1" s="1"/>
  <c r="G17" i="1"/>
  <c r="I17" i="1" s="1"/>
  <c r="G22" i="1" l="1"/>
  <c r="I19" i="1"/>
  <c r="I22" i="1" s="1"/>
  <c r="E23" i="1" l="1"/>
  <c r="F23" i="1"/>
  <c r="H23" i="1" l="1"/>
  <c r="G23" i="1" l="1"/>
  <c r="I23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<sst xmlns="http://schemas.openxmlformats.org/spreadsheetml/2006/main" count="45" uniqueCount="41">
  <si>
    <t>№ п/п</t>
  </si>
  <si>
    <t xml:space="preserve">Наименование объекта </t>
  </si>
  <si>
    <t>Итого</t>
  </si>
  <si>
    <t>1.1.</t>
  </si>
  <si>
    <t>Стоимость строительно-монтажных работ , руб. без НДС</t>
  </si>
  <si>
    <t>Стоимость оборудования,
 руб. без НДС</t>
  </si>
  <si>
    <t>Пуско-наладочные работы, 
руб. без НДС</t>
  </si>
  <si>
    <t>Итого, руб. без НДС</t>
  </si>
  <si>
    <t>Итого с НДС, руб.</t>
  </si>
  <si>
    <t>НДС, руб.</t>
  </si>
  <si>
    <t>Подрядчик:</t>
  </si>
  <si>
    <t>Заказчик:</t>
  </si>
  <si>
    <t>Директор ООО "Иркутскэнергосбыт"</t>
  </si>
  <si>
    <t>___________А.Ю. Харитонов</t>
  </si>
  <si>
    <t>М.П.</t>
  </si>
  <si>
    <t>Срок окончания работ</t>
  </si>
  <si>
    <t>дс1</t>
  </si>
  <si>
    <t>дс2</t>
  </si>
  <si>
    <t>дс3</t>
  </si>
  <si>
    <t>дс5</t>
  </si>
  <si>
    <t xml:space="preserve"> от "      "                              2026 г.</t>
  </si>
  <si>
    <t>30.11.2026 г.</t>
  </si>
  <si>
    <t>Директор</t>
  </si>
  <si>
    <t xml:space="preserve">___________________ </t>
  </si>
  <si>
    <t>1.2.</t>
  </si>
  <si>
    <t>1.3.</t>
  </si>
  <si>
    <t>3 этап</t>
  </si>
  <si>
    <t>4 этап</t>
  </si>
  <si>
    <t>1.4.</t>
  </si>
  <si>
    <t>5 этап</t>
  </si>
  <si>
    <t>1.5.</t>
  </si>
  <si>
    <t>30.11.2027 г.</t>
  </si>
  <si>
    <t xml:space="preserve">Приложение № 44 к договору подряда № 1/КС-2026 </t>
  </si>
  <si>
    <t>6 этап</t>
  </si>
  <si>
    <t>7 этап</t>
  </si>
  <si>
    <r>
      <rPr>
        <b/>
        <sz val="11"/>
        <color theme="1"/>
        <rFont val="Times New Roman"/>
        <family val="1"/>
        <charset val="204"/>
      </rPr>
      <t>План в</t>
    </r>
    <r>
      <rPr>
        <b/>
        <sz val="12"/>
        <color theme="1"/>
        <rFont val="Times New Roman"/>
        <family val="1"/>
        <charset val="204"/>
      </rPr>
      <t xml:space="preserve">вода в эксплуатацию мощностей АО </t>
    </r>
    <r>
      <rPr>
        <sz val="11"/>
        <color theme="1"/>
        <rFont val="Times New Roman"/>
        <family val="1"/>
        <charset val="204"/>
      </rPr>
      <t xml:space="preserve">
Модернизация объектов Коммерческий учет электрической энергии и устройств сбора и передачи данных в многоквартирных домах в зоне деятельности ООО «Иркутскэнергосбыт». 4 пусковой комплекс. Ангарское отделение. 3 этап (ИЭС000364759)</t>
    </r>
  </si>
  <si>
    <t>Модернизация объектов Коммерческий учет электрической энергии и устройств сбора и передачи данных в многоквартирных домах в зоне деятельности ООО «Иркутскэнергосбыт». 4 пусковой комплекс. Ангарское отделение. 3 этап (ИЭС000364759), 1000(1ф), 25(3ф), 10(БС)</t>
  </si>
  <si>
    <t>Модернизация объектов Коммерческий учет электрической энергии и устройств сбора и передачи данных в многоквартирных домах в зоне деятельности ООО «Иркутскэнергосбыт». 4 пусковой комплекс. Ангарское отделение. 3 этап (ИЭС000364759), 1000(1ф), 10(БС)</t>
  </si>
  <si>
    <t>Модернизация объектов Коммерческий учет электрической энергии и устройств сбора и передачи данных в многоквартирных домах в зоне деятельности ООО «Иркутскэнергосбыт». 4 пусковой комплекс. Ангарское отделение. 3 этап (ИЭС000364759), 1000(1ф), 14(БС)</t>
  </si>
  <si>
    <t>Модернизация объектов Коммерческий учет электрической энергии и устройств сбора и передачи данных в многоквартирных домах в зоне деятельности ООО «Иркутскэнергосбыт». 4 пусковой комплекс. Ангарское отделение. 3 этап (ИЭС000364759), 1069(1ф)</t>
  </si>
  <si>
    <t>Модернизация объектов Коммерческий учет электрической энергии и устройств сбора и передачи данных в многоквартирных домах в зоне деятельности ООО «Иркутскэнергосбыт». 4 пусковой комплекс. Ангарское отделение. 3 этап (ИЭС000364759), 25(3фТТ)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</si>
</sst>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justify" wrapText="1"/>
    </xf>
    <xf numFmtId="0" fontId="1" fillId="0" borderId="1" xfId="0" applyFont="1" applyBorder="1" applyAlignment="1">
      <alignment horizontal="center" vertical="justify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Border="1" applyAlignment="1">
      <alignment horizontal="center" vertical="justify" wrapText="1"/>
    </xf>
    <xf numFmtId="4" fontId="1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/>
    <xf numFmtId="4" fontId="1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4" fontId="0" fillId="2" borderId="0" xfId="0" applyNumberFormat="1" applyFill="1"/>
    <xf numFmtId="4" fontId="1" fillId="0" borderId="0" xfId="0" applyNumberFormat="1" applyFont="1"/>
    <xf numFmtId="10" fontId="0" fillId="2" borderId="0" xfId="0" applyNumberFormat="1" applyFill="1"/>
    <xf numFmtId="0" fontId="1" fillId="0" borderId="0" xfId="0" applyFont="1" applyBorder="1"/>
    <xf numFmtId="0" fontId="2" fillId="0" borderId="0" xfId="0" applyFont="1" applyBorder="1"/>
    <xf numFmtId="0" fontId="1" fillId="0" borderId="1" xfId="0" applyFont="1" applyFill="1" applyBorder="1"/>
    <xf numFmtId="0" fontId="2" fillId="0" borderId="1" xfId="0" applyFont="1" applyFill="1" applyBorder="1"/>
    <xf numFmtId="4" fontId="2" fillId="0" borderId="1" xfId="0" applyNumberFormat="1" applyFont="1" applyFill="1" applyBorder="1"/>
    <xf numFmtId="4" fontId="2" fillId="0" borderId="0" xfId="0" applyNumberFormat="1" applyFont="1" applyFill="1" applyBorder="1"/>
    <xf numFmtId="0" fontId="0" fillId="0" borderId="0" xfId="0" applyFill="1"/>
    <xf numFmtId="0" fontId="5" fillId="0" borderId="0" xfId="0" applyFont="1"/>
    <xf numFmtId="0" fontId="6" fillId="0" borderId="0" xfId="0" applyFont="1"/>
    <xf numFmtId="0" fontId="1" fillId="2" borderId="1" xfId="0" applyFont="1" applyFill="1" applyBorder="1" applyAlignment="1">
      <alignment vertical="justify" wrapText="1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justify" wrapText="1"/>
    </xf>
    <xf numFmtId="0" fontId="1" fillId="0" borderId="3" xfId="0" applyFont="1" applyBorder="1" applyAlignment="1">
      <alignment horizontal="left" vertical="justify" wrapText="1"/>
    </xf>
    <xf numFmtId="0" fontId="1" fillId="0" borderId="4" xfId="0" applyFont="1" applyBorder="1" applyAlignment="1">
      <alignment horizontal="left" vertical="justify" wrapText="1"/>
    </xf>
    <xf numFmtId="0" fontId="1" fillId="0" borderId="5" xfId="0" applyFont="1" applyBorder="1" applyAlignment="1">
      <alignment horizontal="left" vertical="justify" wrapText="1"/>
    </xf>
  </cellXfs>
  <cellStyles count="1">
    <cellStyle name="Обычный" xfId="0" builtinId="0"/>
  </cellStyles>
  <dxfs count="1">
    <dxf>
      <fill>
        <patternFill patternType="lightGray">
          <fgColor rgb="FF00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ksimovVS/Documents/PLEX/PLEX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tkeys"/>
      <sheetName val="FLib"/>
      <sheetName val="PLEX"/>
    </sheetNames>
    <definedNames>
      <definedName name="Propis"/>
    </defined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0"/>
  <sheetViews>
    <sheetView tabSelected="1" zoomScale="120" zoomScaleNormal="120" workbookViewId="0">
      <pane ySplit="5" topLeftCell="A6" activePane="bottomLeft" state="frozen"/>
      <selection pane="bottomLeft"/>
    </sheetView>
  </sheetViews>
  <sheetFormatPr defaultRowHeight="15" x14ac:dyDescent="0.25"/>
  <cols>
    <col min="2" max="2" width="40" customWidth="1"/>
    <col min="3" max="3" width="16" customWidth="1"/>
    <col min="4" max="4" width="18.42578125" customWidth="1"/>
    <col min="5" max="5" width="18.28515625" customWidth="1"/>
    <col min="6" max="6" width="16.5703125" customWidth="1"/>
    <col min="7" max="7" width="16.140625" customWidth="1"/>
    <col min="8" max="8" width="14" customWidth="1"/>
    <col min="9" max="10" width="15.7109375" customWidth="1"/>
    <col min="11" max="11" width="16.42578125" customWidth="1"/>
    <col min="12" max="12" width="12.28515625" customWidth="1"/>
    <col min="13" max="13" width="12" customWidth="1"/>
    <col min="14" max="14" width="12.85546875" customWidth="1"/>
    <col min="15" max="15" width="13.7109375" customWidth="1"/>
    <col min="16" max="16" width="17" customWidth="1"/>
  </cols>
  <sheetData>
    <row r="1" spans="1:15" x14ac:dyDescent="0.25">
      <c r="A1" s="1"/>
      <c r="B1" s="30" t="s">
        <v>32</v>
      </c>
      <c r="C1" s="30"/>
      <c r="D1" s="30"/>
      <c r="E1" s="30"/>
      <c r="F1" s="30"/>
      <c r="G1" s="30"/>
      <c r="H1" s="30"/>
      <c r="I1" s="30"/>
      <c r="J1" s="7"/>
    </row>
    <row r="2" spans="1:15" x14ac:dyDescent="0.25">
      <c r="A2" s="1"/>
      <c r="B2" s="1"/>
      <c r="C2" s="1"/>
      <c r="D2" s="31" t="s">
        <v>20</v>
      </c>
      <c r="E2" s="31"/>
      <c r="F2" s="31"/>
      <c r="G2" s="31"/>
      <c r="H2" s="31"/>
      <c r="I2" s="31"/>
      <c r="J2" s="7"/>
    </row>
    <row r="3" spans="1:15" x14ac:dyDescent="0.25">
      <c r="A3" s="1"/>
      <c r="B3" s="1"/>
      <c r="C3" s="1"/>
      <c r="D3" s="1"/>
      <c r="E3" s="1"/>
      <c r="F3" s="1"/>
      <c r="G3" s="1"/>
      <c r="H3" s="1"/>
    </row>
    <row r="4" spans="1:15" ht="51.75" customHeight="1" x14ac:dyDescent="0.25">
      <c r="A4" s="32" t="s">
        <v>35</v>
      </c>
      <c r="B4" s="32"/>
      <c r="C4" s="32"/>
      <c r="D4" s="32"/>
      <c r="E4" s="32"/>
      <c r="F4" s="32"/>
      <c r="G4" s="32"/>
      <c r="H4" s="32"/>
      <c r="I4" s="32"/>
      <c r="J4" s="9"/>
    </row>
    <row r="5" spans="1:15" ht="79.5" customHeight="1" x14ac:dyDescent="0.25">
      <c r="A5" s="2" t="s">
        <v>0</v>
      </c>
      <c r="B5" s="3" t="s">
        <v>1</v>
      </c>
      <c r="C5" s="3" t="s">
        <v>15</v>
      </c>
      <c r="D5" s="3" t="s">
        <v>4</v>
      </c>
      <c r="E5" s="2" t="s">
        <v>5</v>
      </c>
      <c r="F5" s="2" t="s">
        <v>6</v>
      </c>
      <c r="G5" s="3" t="s">
        <v>7</v>
      </c>
      <c r="H5" s="4" t="s">
        <v>9</v>
      </c>
      <c r="I5" s="2" t="s">
        <v>8</v>
      </c>
      <c r="J5" s="9"/>
    </row>
    <row r="6" spans="1:15" ht="15.75" customHeight="1" x14ac:dyDescent="0.25">
      <c r="A6" s="33" t="s">
        <v>26</v>
      </c>
      <c r="B6" s="34"/>
      <c r="C6" s="34"/>
      <c r="D6" s="34"/>
      <c r="E6" s="34"/>
      <c r="F6" s="34"/>
      <c r="G6" s="34"/>
      <c r="H6" s="34"/>
      <c r="I6" s="35"/>
      <c r="J6" s="9"/>
    </row>
    <row r="7" spans="1:15" ht="135.75" customHeight="1" x14ac:dyDescent="0.25">
      <c r="A7" s="5" t="s">
        <v>3</v>
      </c>
      <c r="B7" s="26" t="s">
        <v>36</v>
      </c>
      <c r="C7" s="12" t="s">
        <v>21</v>
      </c>
      <c r="D7" s="6">
        <v>1788282.5574000007</v>
      </c>
      <c r="E7" s="6">
        <v>10750816.13775</v>
      </c>
      <c r="F7" s="6">
        <v>1292685.4548499999</v>
      </c>
      <c r="G7" s="6">
        <f>SUM(D7:F7)</f>
        <v>13831784.15</v>
      </c>
      <c r="H7" s="6">
        <v>3042992.51</v>
      </c>
      <c r="I7" s="6">
        <f>G7+H7</f>
        <v>16874776.66</v>
      </c>
      <c r="J7" s="10"/>
      <c r="K7" s="14"/>
      <c r="L7" s="13"/>
      <c r="M7" s="16"/>
      <c r="N7" s="13"/>
      <c r="O7" s="14"/>
    </row>
    <row r="8" spans="1:15" x14ac:dyDescent="0.25">
      <c r="A8" s="27" t="s">
        <v>27</v>
      </c>
      <c r="B8" s="28"/>
      <c r="C8" s="28"/>
      <c r="D8" s="28"/>
      <c r="E8" s="28"/>
      <c r="F8" s="28"/>
      <c r="G8" s="28"/>
      <c r="H8" s="28"/>
      <c r="I8" s="29"/>
      <c r="J8" s="10"/>
      <c r="K8" s="14"/>
      <c r="L8" s="13"/>
      <c r="M8" s="16"/>
      <c r="N8" s="13"/>
      <c r="O8" s="14"/>
    </row>
    <row r="9" spans="1:15" ht="120" x14ac:dyDescent="0.25">
      <c r="A9" s="5" t="s">
        <v>24</v>
      </c>
      <c r="B9" s="26" t="s">
        <v>37</v>
      </c>
      <c r="C9" s="12" t="s">
        <v>31</v>
      </c>
      <c r="D9" s="6">
        <v>1766681.1077207495</v>
      </c>
      <c r="E9" s="6">
        <v>10757664.6947049</v>
      </c>
      <c r="F9" s="6">
        <v>1313122.40757435</v>
      </c>
      <c r="G9" s="6">
        <f>SUM(D9:F9)</f>
        <v>13837468.209999999</v>
      </c>
      <c r="H9" s="6">
        <v>3044243.01</v>
      </c>
      <c r="I9" s="6">
        <f>SUM(G9:H9)</f>
        <v>16881711.219999999</v>
      </c>
      <c r="J9" s="10"/>
      <c r="K9" s="14"/>
      <c r="L9" s="13"/>
      <c r="M9" s="16"/>
      <c r="N9" s="13"/>
      <c r="O9" s="14"/>
    </row>
    <row r="10" spans="1:15" x14ac:dyDescent="0.25">
      <c r="A10" s="27" t="s">
        <v>29</v>
      </c>
      <c r="B10" s="28"/>
      <c r="C10" s="28"/>
      <c r="D10" s="28"/>
      <c r="E10" s="28"/>
      <c r="F10" s="28"/>
      <c r="G10" s="28"/>
      <c r="H10" s="28"/>
      <c r="I10" s="29"/>
      <c r="J10" s="10"/>
      <c r="K10" s="14"/>
      <c r="L10" s="13"/>
      <c r="M10" s="16"/>
      <c r="N10" s="13"/>
      <c r="O10" s="14"/>
    </row>
    <row r="11" spans="1:15" ht="120" x14ac:dyDescent="0.25">
      <c r="A11" s="5" t="s">
        <v>25</v>
      </c>
      <c r="B11" s="26" t="s">
        <v>38</v>
      </c>
      <c r="C11" s="12" t="s">
        <v>31</v>
      </c>
      <c r="D11" s="6">
        <v>1806965.9835603994</v>
      </c>
      <c r="E11" s="6">
        <v>11103749.08369275</v>
      </c>
      <c r="F11" s="6">
        <v>1317361.1227468501</v>
      </c>
      <c r="G11" s="6">
        <f>SUM(D11:F11)</f>
        <v>14228076.189999999</v>
      </c>
      <c r="H11" s="6">
        <v>3130176.76</v>
      </c>
      <c r="I11" s="6">
        <f>G11+H11</f>
        <v>17358252.949999999</v>
      </c>
      <c r="J11" s="10"/>
      <c r="K11" s="14"/>
      <c r="L11" s="13"/>
      <c r="M11" s="16"/>
      <c r="N11" s="13"/>
      <c r="O11" s="14"/>
    </row>
    <row r="12" spans="1:15" x14ac:dyDescent="0.25">
      <c r="A12" s="27" t="s">
        <v>33</v>
      </c>
      <c r="B12" s="28"/>
      <c r="C12" s="28"/>
      <c r="D12" s="28"/>
      <c r="E12" s="28"/>
      <c r="F12" s="28"/>
      <c r="G12" s="28"/>
      <c r="H12" s="28"/>
      <c r="I12" s="29"/>
      <c r="J12" s="10"/>
      <c r="K12" s="14"/>
      <c r="L12" s="13"/>
      <c r="M12" s="16"/>
      <c r="N12" s="13"/>
      <c r="O12" s="14"/>
    </row>
    <row r="13" spans="1:15" ht="120" x14ac:dyDescent="0.25">
      <c r="A13" s="5" t="s">
        <v>28</v>
      </c>
      <c r="B13" s="26" t="s">
        <v>39</v>
      </c>
      <c r="C13" s="12" t="s">
        <v>31</v>
      </c>
      <c r="D13" s="6">
        <v>1792723.2423008466</v>
      </c>
      <c r="E13" s="6">
        <v>10575071.091792751</v>
      </c>
      <c r="F13" s="6">
        <v>1392399.8459064001</v>
      </c>
      <c r="G13" s="6">
        <f t="shared" ref="G13" si="0">SUM(D13:F13)</f>
        <v>13760194.179999996</v>
      </c>
      <c r="H13" s="6">
        <v>3027242.72</v>
      </c>
      <c r="I13" s="6">
        <f t="shared" ref="I13" si="1">G13+H13</f>
        <v>16787436.899999995</v>
      </c>
      <c r="J13" s="10"/>
      <c r="K13" s="14"/>
      <c r="L13" s="13"/>
      <c r="M13" s="16"/>
      <c r="N13" s="13"/>
      <c r="O13" s="14"/>
    </row>
    <row r="14" spans="1:15" x14ac:dyDescent="0.25">
      <c r="A14" s="27" t="s">
        <v>34</v>
      </c>
      <c r="B14" s="28"/>
      <c r="C14" s="28"/>
      <c r="D14" s="28"/>
      <c r="E14" s="28"/>
      <c r="F14" s="28"/>
      <c r="G14" s="28"/>
      <c r="H14" s="28"/>
      <c r="I14" s="29"/>
      <c r="J14" s="10"/>
      <c r="K14" s="14"/>
      <c r="L14" s="13"/>
      <c r="M14" s="16"/>
      <c r="N14" s="13"/>
      <c r="O14" s="14"/>
    </row>
    <row r="15" spans="1:15" ht="120" x14ac:dyDescent="0.25">
      <c r="A15" s="5" t="s">
        <v>30</v>
      </c>
      <c r="B15" s="26" t="s">
        <v>40</v>
      </c>
      <c r="C15" s="12" t="s">
        <v>31</v>
      </c>
      <c r="D15" s="6">
        <v>612311.15474849998</v>
      </c>
      <c r="E15" s="6">
        <v>508331.37931095</v>
      </c>
      <c r="F15" s="6">
        <v>106587.41594055</v>
      </c>
      <c r="G15" s="6">
        <f t="shared" ref="G15" si="2">SUM(D15:F15)</f>
        <v>1227229.95</v>
      </c>
      <c r="H15" s="6">
        <v>269990.59000000003</v>
      </c>
      <c r="I15" s="6">
        <f t="shared" ref="I15" si="3">G15+H15</f>
        <v>1497220.54</v>
      </c>
      <c r="J15" s="10"/>
      <c r="K15" s="14"/>
      <c r="L15" s="13"/>
      <c r="M15" s="16"/>
      <c r="N15" s="13"/>
      <c r="O15" s="14"/>
    </row>
    <row r="16" spans="1:15" s="23" customFormat="1" ht="29.25" customHeight="1" x14ac:dyDescent="0.25">
      <c r="A16" s="19"/>
      <c r="B16" s="20" t="s">
        <v>2</v>
      </c>
      <c r="C16" s="20"/>
      <c r="D16" s="21">
        <f>D7+D9+D11+D13+D15</f>
        <v>7766964.0457304968</v>
      </c>
      <c r="E16" s="21">
        <f t="shared" ref="E16:H16" si="4">E7+E9+E11+E13+E15</f>
        <v>43695632.387251347</v>
      </c>
      <c r="F16" s="21">
        <f>F7+F9+F11+F13+F15</f>
        <v>5422156.2470181501</v>
      </c>
      <c r="G16" s="21">
        <f t="shared" si="4"/>
        <v>56884752.679999992</v>
      </c>
      <c r="H16" s="21">
        <f t="shared" si="4"/>
        <v>12514645.59</v>
      </c>
      <c r="I16" s="21">
        <f>I7+I9+I11+I13+I15</f>
        <v>69399398.269999996</v>
      </c>
      <c r="J16" s="22"/>
    </row>
    <row r="17" spans="1:10" ht="29.25" hidden="1" customHeight="1" x14ac:dyDescent="0.25">
      <c r="A17" s="17"/>
      <c r="B17" s="18"/>
      <c r="C17" s="18" t="s">
        <v>16</v>
      </c>
      <c r="D17" s="11">
        <v>183927.91</v>
      </c>
      <c r="E17" s="11">
        <v>829287.35</v>
      </c>
      <c r="F17" s="11">
        <v>0</v>
      </c>
      <c r="G17" s="11">
        <f>SUM(D17:F17)</f>
        <v>1013215.26</v>
      </c>
      <c r="H17" s="11">
        <v>202643.05</v>
      </c>
      <c r="I17" s="11">
        <f>SUM(G17:H17)</f>
        <v>1215858.31</v>
      </c>
      <c r="J17" s="11"/>
    </row>
    <row r="18" spans="1:10" ht="29.25" hidden="1" customHeight="1" x14ac:dyDescent="0.25">
      <c r="A18" s="17"/>
      <c r="B18" s="18"/>
      <c r="C18" s="18" t="s">
        <v>17</v>
      </c>
      <c r="D18" s="11">
        <v>865188.62000000011</v>
      </c>
      <c r="E18" s="11">
        <v>4713130.41</v>
      </c>
      <c r="F18" s="11">
        <v>358500.21</v>
      </c>
      <c r="G18" s="11">
        <f>SUM(D18:F18)</f>
        <v>5936819.2400000002</v>
      </c>
      <c r="H18" s="11">
        <v>1187363.8500000001</v>
      </c>
      <c r="I18" s="11">
        <f>SUM(G18:H18)</f>
        <v>7124183.0899999999</v>
      </c>
      <c r="J18" s="11"/>
    </row>
    <row r="19" spans="1:10" ht="29.25" hidden="1" customHeight="1" x14ac:dyDescent="0.25">
      <c r="A19" s="17"/>
      <c r="B19" s="18"/>
      <c r="C19" s="18" t="s">
        <v>18</v>
      </c>
      <c r="D19" s="11">
        <v>7539510.1800000006</v>
      </c>
      <c r="E19" s="11">
        <v>21812129.030000001</v>
      </c>
      <c r="F19" s="11">
        <v>1715982.01</v>
      </c>
      <c r="G19" s="11">
        <f>SUM(D19:F19)</f>
        <v>31067621.220000003</v>
      </c>
      <c r="H19" s="11">
        <v>6213524.2400000002</v>
      </c>
      <c r="I19" s="11">
        <f>SUM(G19:H19)</f>
        <v>37281145.460000001</v>
      </c>
      <c r="J19" s="11"/>
    </row>
    <row r="20" spans="1:10" ht="29.25" hidden="1" customHeight="1" x14ac:dyDescent="0.25">
      <c r="A20" s="17"/>
      <c r="B20" s="18"/>
      <c r="C20" s="18" t="s">
        <v>19</v>
      </c>
      <c r="D20" s="11">
        <v>1509590.29</v>
      </c>
      <c r="E20" s="11">
        <v>5201228.4400000004</v>
      </c>
      <c r="F20" s="11">
        <v>191098.53</v>
      </c>
      <c r="G20" s="11">
        <f>SUM(D20:F20)+F21</f>
        <v>7398855.3000000007</v>
      </c>
      <c r="H20" s="11">
        <v>1479771.06</v>
      </c>
      <c r="I20" s="11">
        <f>SUM(G20:H20)</f>
        <v>8878626.3600000013</v>
      </c>
      <c r="J20" s="11"/>
    </row>
    <row r="21" spans="1:10" ht="29.25" hidden="1" customHeight="1" x14ac:dyDescent="0.25">
      <c r="A21" s="17"/>
      <c r="B21" s="18"/>
      <c r="C21" s="18"/>
      <c r="D21" s="11"/>
      <c r="E21" s="11"/>
      <c r="F21" s="11">
        <v>496938.04</v>
      </c>
      <c r="G21" s="11"/>
      <c r="H21" s="11"/>
      <c r="I21" s="11"/>
      <c r="J21" s="11"/>
    </row>
    <row r="22" spans="1:10" ht="29.25" hidden="1" customHeight="1" x14ac:dyDescent="0.25">
      <c r="A22" s="17"/>
      <c r="B22" s="18"/>
      <c r="C22" s="18"/>
      <c r="D22" s="11">
        <f t="shared" ref="D22:I22" si="5">SUM(D17:D20)</f>
        <v>10098217</v>
      </c>
      <c r="E22" s="11">
        <f t="shared" si="5"/>
        <v>32555775.23</v>
      </c>
      <c r="F22" s="11">
        <f t="shared" si="5"/>
        <v>2265580.75</v>
      </c>
      <c r="G22" s="11">
        <f t="shared" si="5"/>
        <v>45416511.019999996</v>
      </c>
      <c r="H22" s="11">
        <f t="shared" si="5"/>
        <v>9083302.2000000011</v>
      </c>
      <c r="I22" s="11">
        <f t="shared" si="5"/>
        <v>54499813.219999999</v>
      </c>
      <c r="J22" s="11"/>
    </row>
    <row r="23" spans="1:10" ht="29.25" hidden="1" customHeight="1" x14ac:dyDescent="0.25">
      <c r="A23" s="17"/>
      <c r="B23" s="18"/>
      <c r="C23" s="18"/>
      <c r="D23" s="11">
        <f t="shared" ref="D23:I23" si="6">D16-D22</f>
        <v>-2331252.9542695032</v>
      </c>
      <c r="E23" s="11">
        <f t="shared" si="6"/>
        <v>11139857.157251347</v>
      </c>
      <c r="F23" s="11">
        <f t="shared" si="6"/>
        <v>3156575.4970181501</v>
      </c>
      <c r="G23" s="11">
        <f t="shared" si="6"/>
        <v>11468241.659999996</v>
      </c>
      <c r="H23" s="11">
        <f t="shared" si="6"/>
        <v>3431343.3899999987</v>
      </c>
      <c r="I23" s="11">
        <f t="shared" si="6"/>
        <v>14899585.049999997</v>
      </c>
      <c r="J23" s="11"/>
    </row>
    <row r="24" spans="1:10" ht="29.25" hidden="1" customHeight="1" x14ac:dyDescent="0.25">
      <c r="A24" s="17"/>
      <c r="B24" s="18"/>
      <c r="C24" s="18"/>
      <c r="D24" s="11">
        <v>516599.93999999948</v>
      </c>
      <c r="E24" s="11">
        <v>376236.72000000253</v>
      </c>
      <c r="F24" s="11">
        <v>13759.100000000093</v>
      </c>
      <c r="G24" s="11">
        <v>409657.72000000626</v>
      </c>
      <c r="H24" s="11">
        <v>81931.549999998882</v>
      </c>
      <c r="I24" s="11">
        <v>491589.27000000299</v>
      </c>
      <c r="J24" s="11"/>
    </row>
    <row r="25" spans="1:10" x14ac:dyDescent="0.25">
      <c r="A25" s="1"/>
      <c r="B25" s="1"/>
      <c r="C25" s="1"/>
      <c r="D25" s="24"/>
      <c r="E25" s="24"/>
      <c r="F25" s="24"/>
      <c r="G25" s="24"/>
      <c r="H25" s="24"/>
      <c r="I25" s="25"/>
    </row>
    <row r="26" spans="1:10" x14ac:dyDescent="0.25">
      <c r="A26" s="1"/>
      <c r="B26" s="1"/>
      <c r="C26" s="1"/>
      <c r="D26" s="1"/>
      <c r="E26" s="1"/>
      <c r="F26" s="1"/>
      <c r="G26" s="1"/>
      <c r="H26" s="1"/>
    </row>
    <row r="27" spans="1:10" x14ac:dyDescent="0.25">
      <c r="A27" s="1"/>
      <c r="B27" s="8" t="s">
        <v>10</v>
      </c>
      <c r="C27" s="8"/>
      <c r="D27" s="1"/>
      <c r="E27" s="1"/>
      <c r="F27" s="1"/>
      <c r="G27" s="8" t="s">
        <v>11</v>
      </c>
      <c r="H27" s="1"/>
    </row>
    <row r="28" spans="1:10" x14ac:dyDescent="0.25">
      <c r="A28" s="1"/>
      <c r="B28" s="1" t="s">
        <v>22</v>
      </c>
      <c r="C28" s="1"/>
      <c r="D28" s="1"/>
      <c r="E28" s="1"/>
      <c r="F28" s="1"/>
      <c r="G28" s="1" t="s">
        <v>12</v>
      </c>
      <c r="H28" s="1"/>
    </row>
    <row r="29" spans="1:10" x14ac:dyDescent="0.25">
      <c r="A29" s="1"/>
      <c r="B29" s="1"/>
      <c r="C29" s="1"/>
      <c r="D29" s="1"/>
      <c r="E29" s="1"/>
      <c r="F29" s="1"/>
      <c r="G29" s="1"/>
      <c r="H29" s="1"/>
    </row>
    <row r="30" spans="1:10" x14ac:dyDescent="0.25">
      <c r="A30" s="1"/>
      <c r="B30" s="1" t="s">
        <v>23</v>
      </c>
      <c r="C30" s="1"/>
      <c r="D30" s="1"/>
      <c r="E30" s="1"/>
      <c r="F30" s="1"/>
      <c r="G30" s="1" t="s">
        <v>13</v>
      </c>
      <c r="H30" s="1"/>
    </row>
    <row r="31" spans="1:10" x14ac:dyDescent="0.25">
      <c r="A31" s="1"/>
      <c r="B31" s="1"/>
      <c r="C31" s="1"/>
      <c r="D31" s="1"/>
      <c r="E31" s="1"/>
      <c r="F31" s="1"/>
      <c r="G31" s="1"/>
      <c r="H31" s="1"/>
    </row>
    <row r="32" spans="1:10" x14ac:dyDescent="0.25">
      <c r="A32" s="1"/>
      <c r="B32" s="1" t="s">
        <v>14</v>
      </c>
      <c r="C32" s="1"/>
      <c r="D32" s="1"/>
      <c r="E32" s="1"/>
      <c r="F32" s="1"/>
      <c r="G32" s="1" t="s">
        <v>14</v>
      </c>
      <c r="H32" s="1"/>
    </row>
    <row r="33" spans="1:9" x14ac:dyDescent="0.25">
      <c r="A33" s="1"/>
      <c r="B33" s="1"/>
      <c r="C33" s="1"/>
      <c r="D33" s="1"/>
      <c r="E33" s="1"/>
      <c r="F33" s="1"/>
      <c r="G33" s="1"/>
      <c r="H33" s="1"/>
    </row>
    <row r="34" spans="1:9" x14ac:dyDescent="0.25">
      <c r="A34" s="1"/>
      <c r="B34" s="1"/>
      <c r="C34" s="1"/>
      <c r="D34" s="15"/>
      <c r="E34" s="15"/>
      <c r="F34" s="15"/>
      <c r="G34" s="15"/>
      <c r="H34" s="15"/>
      <c r="I34" s="15"/>
    </row>
    <row r="35" spans="1:9" x14ac:dyDescent="0.25">
      <c r="A35" s="1"/>
      <c r="B35" s="1"/>
      <c r="C35" s="1"/>
      <c r="D35" s="15"/>
      <c r="E35" s="15"/>
      <c r="F35" s="15"/>
      <c r="G35" s="15"/>
      <c r="H35" s="15"/>
      <c r="I35" s="15"/>
    </row>
    <row r="36" spans="1:9" x14ac:dyDescent="0.25">
      <c r="A36" s="1"/>
      <c r="B36" s="1"/>
      <c r="C36" s="1"/>
      <c r="D36" s="15"/>
      <c r="E36" s="15"/>
      <c r="F36" s="15"/>
      <c r="G36" s="15"/>
      <c r="H36" s="15"/>
      <c r="I36" s="15"/>
    </row>
    <row r="37" spans="1:9" x14ac:dyDescent="0.25">
      <c r="A37" s="1"/>
      <c r="B37" s="1"/>
      <c r="C37" s="1"/>
      <c r="D37" s="15"/>
      <c r="E37" s="15"/>
      <c r="F37" s="15"/>
      <c r="G37" s="15"/>
      <c r="H37" s="15"/>
      <c r="I37" s="15"/>
    </row>
    <row r="38" spans="1:9" x14ac:dyDescent="0.25">
      <c r="A38" s="1"/>
      <c r="B38" s="1"/>
      <c r="C38" s="1"/>
      <c r="D38" s="15"/>
      <c r="E38" s="1"/>
      <c r="F38" s="1"/>
      <c r="G38" s="1"/>
      <c r="H38" s="1"/>
    </row>
    <row r="39" spans="1:9" x14ac:dyDescent="0.25">
      <c r="A39" s="1"/>
      <c r="B39" s="1"/>
      <c r="C39" s="1"/>
      <c r="D39" s="15"/>
      <c r="E39" s="1"/>
      <c r="F39" s="1"/>
      <c r="G39" s="1"/>
      <c r="H39" s="1"/>
    </row>
    <row r="40" spans="1:9" x14ac:dyDescent="0.25">
      <c r="D40" s="15"/>
    </row>
  </sheetData>
  <mergeCells count="8">
    <mergeCell ref="A12:I12"/>
    <mergeCell ref="A14:I14"/>
    <mergeCell ref="A10:I10"/>
    <mergeCell ref="B1:I1"/>
    <mergeCell ref="D2:I2"/>
    <mergeCell ref="A4:I4"/>
    <mergeCell ref="A6:I6"/>
    <mergeCell ref="A8:I8"/>
  </mergeCells>
  <pageMargins left="0.7" right="0.7" top="0.75" bottom="0.75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7"/>
  <sheetViews>
    <sheetView workbookViewId="0"/>
  </sheetViews>
  <sheetFormatPr defaultRowHeight="15" x14ac:dyDescent="0.25"/>
  <cols>
    <col min="1" max="1" width="12.5703125" bestFit="1" customWidth="1"/>
  </cols>
  <sheetData>
    <row r="2" spans="1:2" x14ac:dyDescent="0.25">
      <c r="A2" s="6">
        <v>1744748.56</v>
      </c>
      <c r="B2" t="str" cm="1">
        <f t="array" ref="B2">[1]!Propis(A2)</f>
        <v>Один миллион семьсот сорок четыре тысячи семьсот сорок восемь рублей 56 копеек</v>
      </c>
    </row>
    <row r="3" spans="1:2" x14ac:dyDescent="0.25">
      <c r="A3" s="6">
        <v>21528499.100000001</v>
      </c>
      <c r="B3" t="str" cm="1">
        <f t="array" ref="B3">[1]!Propis(A3)</f>
        <v>Двадцать один миллион пятьсот двадцать восемь тысяч четыреста девяносто девять рублей 10 копеек</v>
      </c>
    </row>
    <row r="4" spans="1:2" x14ac:dyDescent="0.25">
      <c r="A4" s="6">
        <v>2039161.83</v>
      </c>
      <c r="B4" t="str" cm="1">
        <f t="array" ref="B4">[1]!Propis(A4)</f>
        <v>Два миллиона тридцать девять тысяч сто шестьдесят один рубль 83 копейки</v>
      </c>
    </row>
    <row r="5" spans="1:2" x14ac:dyDescent="0.25">
      <c r="A5" s="6">
        <f>SUM(A2:A4)</f>
        <v>25312409.490000002</v>
      </c>
      <c r="B5" t="str" cm="1">
        <f t="array" ref="B5">[1]!Propis(A5)</f>
        <v>Двадцать пять миллионов триста двенадцать тысяч четыреста девять рублей 49 копеек</v>
      </c>
    </row>
    <row r="6" spans="1:2" x14ac:dyDescent="0.25">
      <c r="A6" s="6">
        <v>5062481.9000000004</v>
      </c>
      <c r="B6" t="str" cm="1">
        <f t="array" ref="B6">[1]!Propis(A6)</f>
        <v>Пять миллионов шестьдесят две тысячи четыреста восемьдесят один рубль 90 копеек</v>
      </c>
    </row>
    <row r="7" spans="1:2" x14ac:dyDescent="0.25">
      <c r="A7" s="6">
        <f>A5+A6</f>
        <v>30374891.390000001</v>
      </c>
      <c r="B7" t="str" cm="1">
        <f t="array" ref="B7">[1]!Propis(A7)</f>
        <v>Тридцать миллионов триста семьдесят четыре тысячи восемьсот девяносто один рубль 39 копеек</v>
      </c>
    </row>
  </sheetData>
  <conditionalFormatting sqref="A6 B1:B5 B7:B50 C6:Z6">
    <cfRule type="expression" dxfId="0" priority="1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2026-01-28T07:12:48Z</dcterms:modified>
</cp:coreProperties>
</file>